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<sst xmlns="http://schemas.openxmlformats.org/spreadsheetml/2006/main" count="84" uniqueCount="83">
  <si>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</si>
  <si>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</si>
  <si>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</si>
  <si>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</si>
  <si>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</si>
  <si>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</si>
  <si>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</si>
  <si>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</si>
  <si>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</si>
  <si>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</si>
  <si>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</si>
  <si>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</si>
  <si>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</si>
  <si>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</si>
  <si>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</si>
  <si>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</si>
  <si>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</si>
  <si>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</si>
  <si>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</si>
  <si>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</si>
  <si>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</si>
  <si>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</si>
  <si>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</si>
  <si>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</si>
  <si>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</si>
  <si>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</si>
  <si>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</si>
  <si>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</si>
  <si>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</si>
  <si>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</si>
  <si>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</si>
  <si>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</si>
  <si>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</si>
  <si>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</si>
  <si>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</si>
  <si>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</si>
  <si>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</si>
  <si>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</si>
  <si>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</si>
  <si>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</si>
  <si>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</si>
  <si>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</si>
  <si>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</si>
  <si>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</si>
  <si>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</si>
  <si>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</si>
  <si>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</si>
  <si>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</si>
  <si>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</si>
  <si>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</si>
  <si>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</si>
  <si>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</si>
  <si>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</si>
  <si>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</si>
  <si>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</si>
  <si>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</si>
  <si>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</si>
  <si>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</si>
  <si>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</si>
  <si>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</si>
  <si>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</si>
  <si>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</si>
  <si>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</si>
  <si>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</si>
  <si>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</si>
  <si>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</si>
  <si>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</si>
  <si>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</si>
  <si>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</si>
  <si>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</si>
  <si>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</si>
  <si>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</si>
  <si>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</si>
  <si>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</si>
  <si>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</si>
  <si>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</si>
  <si>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</si>
  <si>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</si>
  <si>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</si>
  <si>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</si>
  <si>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</si>
  <si>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DUY HẢI</t>
    </r>
  </si>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</sst>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72" sqref="G72"/>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18</v>
      </c>
      <c r="E16" s="21">
        <f>(D16/B16)</f>
        <v>0.9</v>
      </c>
      <c r="F16" s="39" t="str">
        <f>IF(E16&gt;=0.5,"Đạt","Không đạt")</f>
        <v>Đạt</v>
      </c>
      <c r="G16" s="20">
        <f>SUM(G17,G24,G27)</f>
        <v>18</v>
      </c>
      <c r="H16" s="20">
        <f>SUM(H17,H24,H27)</f>
        <v>18</v>
      </c>
      <c r="I16" s="21">
        <f t="shared" ref="I16:I47" si="0">(H16/B16)</f>
        <v>0.9</v>
      </c>
      <c r="J16" s="39" t="str">
        <f>IF(I16&gt;=0.5,"Đạt","Không đạt")</f>
        <v>Đạt</v>
      </c>
    </row>
    <row r="17" spans="1:12" s="16" customFormat="1" ht="32.25" thickBot="1" x14ac:dyDescent="0.3">
      <c r="A17" s="22" t="s">
        <v>5</v>
      </c>
      <c r="B17" s="23">
        <f>SUM(B18:B23)</f>
        <v>12</v>
      </c>
      <c r="C17" s="23">
        <f>SUM(C18:C23)</f>
        <v>12</v>
      </c>
      <c r="D17" s="23">
        <f>SUM(D18:D23)</f>
        <v>12</v>
      </c>
      <c r="E17" s="24">
        <f>(D17/B17)</f>
        <v>1</v>
      </c>
      <c r="F17" s="23" t="str">
        <f>IF(E17&gt;=0.5,"Đạt"," Không đạt")</f>
        <v>Đạt</v>
      </c>
      <c r="G17" s="23">
        <f>SUM(G18:G23)</f>
        <v>12</v>
      </c>
      <c r="H17" s="23">
        <f>SUM(H18:H23)</f>
        <v>12</v>
      </c>
      <c r="I17" s="25">
        <f t="shared" si="0"/>
        <v>1</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2</v>
      </c>
      <c r="E23" s="43">
        <f t="shared" si="1"/>
        <v>1</v>
      </c>
      <c r="F23" s="50"/>
      <c r="G23" s="56">
        <v>2</v>
      </c>
      <c r="H23" s="35">
        <v>2</v>
      </c>
      <c r="I23" s="15">
        <f t="shared" si="0"/>
        <v>1</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8</v>
      </c>
      <c r="H66" s="20">
        <f>SUM(H67,H72,H75)</f>
        <v>8</v>
      </c>
      <c r="I66" s="21">
        <f t="shared" si="8"/>
        <v>0.5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4</v>
      </c>
      <c r="H67" s="23">
        <f>SUM(H68:H71)</f>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2</v>
      </c>
      <c r="E71" s="43">
        <f t="shared" si="14"/>
        <v>1</v>
      </c>
      <c r="F71" s="50"/>
      <c r="G71" s="56">
        <v>0</v>
      </c>
      <c r="H71" s="35">
        <v>0</v>
      </c>
      <c r="I71" s="15">
        <f t="shared" si="8"/>
        <v>0</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76</v>
      </c>
      <c r="E78" s="54">
        <f>(D78/B78)</f>
        <v>0.86363636363636365</v>
      </c>
      <c r="F78" s="3"/>
      <c r="G78" s="55">
        <f>SUM(G16,G30,G66)</f>
        <v>72</v>
      </c>
      <c r="H78" s="12">
        <f>SUM(H16,H30,H66)</f>
        <v>72</v>
      </c>
      <c r="I78" s="54">
        <f t="shared" si="8"/>
        <v>0.81818181818181823</v>
      </c>
      <c r="J78" s="3"/>
    </row>
    <row r="79" spans="1:12" ht="16.5" thickBot="1" x14ac:dyDescent="0.3">
      <c r="A79" s="10" t="s">
        <v>58</v>
      </c>
      <c r="B79" s="40">
        <v>100</v>
      </c>
      <c r="C79" s="5">
        <f>(C78*B79)/B78</f>
        <v>100</v>
      </c>
      <c r="D79" s="13">
        <f>(D78*B79)/B78</f>
        <v>86.36363636363636</v>
      </c>
      <c r="E79" s="54">
        <f>(D79/B79)</f>
        <v>0.86363636363636365</v>
      </c>
      <c r="F79" s="3"/>
      <c r="G79" s="57">
        <f>(G78/B78)*100</f>
        <v>81.818181818181827</v>
      </c>
      <c r="H79" s="13">
        <f>(H78*B79)/B78</f>
        <v>81.818181818181813</v>
      </c>
      <c r="I79" s="54">
        <f t="shared" si="8"/>
        <v>0.81818181818181812</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2019-05-21T03:18:53Z</dcterms:modified>
</cp:coreProperties>
</file>